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1340" yWindow="60" windowWidth="20730" windowHeight="11670" activeTab="2"/>
  </bookViews>
  <sheets>
    <sheet name="Citlivostní sestava 1" sheetId="2" r:id="rId1"/>
    <sheet name="Limitní sestava 1" sheetId="3" r:id="rId2"/>
    <sheet name="141126" sheetId="1" r:id="rId3"/>
  </sheets>
  <definedNames>
    <definedName name="solver_adj" localSheetId="2" hidden="1">'141126'!$C$20:$C$22</definedName>
    <definedName name="solver_cvg" localSheetId="2" hidden="1">0.0001</definedName>
    <definedName name="solver_drv" localSheetId="2" hidden="1">1</definedName>
    <definedName name="solver_eng" localSheetId="2" hidden="1">1</definedName>
    <definedName name="solver_est" localSheetId="2" hidden="1">1</definedName>
    <definedName name="solver_itr" localSheetId="2" hidden="1">2147483647</definedName>
    <definedName name="solver_lhs0" localSheetId="2" hidden="1">'141126'!$C$22</definedName>
    <definedName name="solver_lhs1" localSheetId="2" hidden="1">'141126'!$C$22</definedName>
    <definedName name="solver_lhs2" localSheetId="2" hidden="1">'141126'!$C$22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2</definedName>
    <definedName name="solver_nod" localSheetId="2" hidden="1">2147483647</definedName>
    <definedName name="solver_num" localSheetId="2" hidden="1">0</definedName>
    <definedName name="solver_nwt" localSheetId="2" hidden="1">1</definedName>
    <definedName name="solver_opt" localSheetId="2" hidden="1">'141126'!$F$22</definedName>
    <definedName name="solver_pre" localSheetId="2" hidden="1">0.000001</definedName>
    <definedName name="solver_rbv" localSheetId="2" hidden="1">1</definedName>
    <definedName name="solver_rel0" localSheetId="2" hidden="1">2</definedName>
    <definedName name="solver_rel1" localSheetId="2" hidden="1">2</definedName>
    <definedName name="solver_rel2" localSheetId="2" hidden="1">3</definedName>
    <definedName name="solver_rhs0" localSheetId="2" hidden="1">90</definedName>
    <definedName name="solver_rhs1" localSheetId="2" hidden="1">86.6452</definedName>
    <definedName name="solver_rhs2" localSheetId="2" hidden="1">90</definedName>
    <definedName name="solver_rlx" localSheetId="2" hidden="1">2</definedName>
    <definedName name="solver_rsd" localSheetId="2" hidden="1">0</definedName>
    <definedName name="solver_scl" localSheetId="2" hidden="1">1</definedName>
    <definedName name="solver_sho" localSheetId="2" hidden="1">2</definedName>
    <definedName name="solver_sho" localSheetId="1" hidden="1">2</definedName>
    <definedName name="solver_ssz" localSheetId="2" hidden="1">100</definedName>
    <definedName name="solver_tim" localSheetId="2" hidden="1">2147483647</definedName>
    <definedName name="solver_tol" localSheetId="2" hidden="1">0.01</definedName>
    <definedName name="solver_typ" localSheetId="2" hidden="1">2</definedName>
    <definedName name="solver_val" localSheetId="2" hidden="1">0</definedName>
    <definedName name="solver_ver" localSheetId="2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G43" i="1"/>
  <c r="G44" i="1"/>
  <c r="G45" i="1"/>
  <c r="G46" i="1"/>
  <c r="G47" i="1"/>
  <c r="G48" i="1"/>
  <c r="G40" i="1"/>
  <c r="K49" i="1" l="1"/>
  <c r="L49" i="1"/>
  <c r="M49" i="1"/>
  <c r="J49" i="1"/>
  <c r="E41" i="1" l="1"/>
  <c r="E42" i="1"/>
  <c r="E43" i="1"/>
  <c r="E44" i="1"/>
  <c r="E45" i="1"/>
  <c r="E46" i="1"/>
  <c r="E47" i="1"/>
  <c r="E48" i="1"/>
  <c r="E40" i="1"/>
  <c r="D41" i="1"/>
  <c r="D42" i="1"/>
  <c r="D43" i="1"/>
  <c r="D44" i="1"/>
  <c r="D45" i="1"/>
  <c r="D46" i="1"/>
  <c r="D47" i="1"/>
  <c r="D48" i="1"/>
  <c r="D40" i="1"/>
  <c r="D28" i="1" l="1"/>
  <c r="D29" i="1"/>
  <c r="D30" i="1"/>
  <c r="D31" i="1"/>
  <c r="D32" i="1"/>
  <c r="D33" i="1"/>
  <c r="D34" i="1"/>
  <c r="D27" i="1"/>
  <c r="E28" i="1"/>
  <c r="E29" i="1"/>
  <c r="F29" i="1" s="1"/>
  <c r="E30" i="1"/>
  <c r="E31" i="1"/>
  <c r="F31" i="1" s="1"/>
  <c r="E32" i="1"/>
  <c r="F32" i="1" s="1"/>
  <c r="E33" i="1"/>
  <c r="F33" i="1" s="1"/>
  <c r="E34" i="1"/>
  <c r="F34" i="1" s="1"/>
  <c r="E27" i="1"/>
  <c r="F27" i="1" s="1"/>
  <c r="F28" i="1" l="1"/>
  <c r="F30" i="1"/>
  <c r="F35" i="1" l="1"/>
  <c r="F20" i="1"/>
</calcChain>
</file>

<file path=xl/sharedStrings.xml><?xml version="1.0" encoding="utf-8"?>
<sst xmlns="http://schemas.openxmlformats.org/spreadsheetml/2006/main" count="147" uniqueCount="100">
  <si>
    <t>GFT01</t>
  </si>
  <si>
    <t>síla
[kN]</t>
  </si>
  <si>
    <t>± 15</t>
  </si>
  <si>
    <t>frekvence
[Hz]</t>
  </si>
  <si>
    <t>zatížení</t>
  </si>
  <si>
    <t>konec zkoušky</t>
  </si>
  <si>
    <t>počet cyklů
do lomu
Nf</t>
  </si>
  <si>
    <t>poznámky</t>
  </si>
  <si>
    <t>GFT02</t>
  </si>
  <si>
    <t>GFT03</t>
  </si>
  <si>
    <t>GFT04</t>
  </si>
  <si>
    <t>± 10</t>
  </si>
  <si>
    <t>5, 8</t>
  </si>
  <si>
    <t>po 270 100 cyklech změněna f = 8 Hz, překročen limit na sílu!!!</t>
  </si>
  <si>
    <t>GFT05</t>
  </si>
  <si>
    <t>± 13</t>
  </si>
  <si>
    <t>přehřátý olej</t>
  </si>
  <si>
    <t>GFT06</t>
  </si>
  <si>
    <t>± 12</t>
  </si>
  <si>
    <t>GFT07</t>
  </si>
  <si>
    <t>GFT08</t>
  </si>
  <si>
    <t>GFT09</t>
  </si>
  <si>
    <t>± 11</t>
  </si>
  <si>
    <t>problém s limitem posuvu - zkouška přerušena</t>
  </si>
  <si>
    <t>GFT10</t>
  </si>
  <si>
    <t>± 12,5</t>
  </si>
  <si>
    <t>přerušeno???</t>
  </si>
  <si>
    <t>GFT11</t>
  </si>
  <si>
    <t>GFT12</t>
  </si>
  <si>
    <t>ohřátí vzorku během zkoušky (≈ 50⁰C)</t>
  </si>
  <si>
    <t>a</t>
  </si>
  <si>
    <t>b</t>
  </si>
  <si>
    <t>σ∞</t>
  </si>
  <si>
    <t>suma rozptylu</t>
  </si>
  <si>
    <t>Microsoft Excel 14.0 Citlivostní sestava</t>
  </si>
  <si>
    <t>List: [wohlerova krivka.xlsx]141126</t>
  </si>
  <si>
    <t>Sestava vytvořena: 24.5.2015 21:14:42</t>
  </si>
  <si>
    <t>Proměnné buňky</t>
  </si>
  <si>
    <t>Buňka</t>
  </si>
  <si>
    <t>Název</t>
  </si>
  <si>
    <t>Konečná</t>
  </si>
  <si>
    <t>Hodnota</t>
  </si>
  <si>
    <t>Snížené</t>
  </si>
  <si>
    <t>Gradient</t>
  </si>
  <si>
    <t>Omezující podmínky</t>
  </si>
  <si>
    <t>ŽÁDNÉ</t>
  </si>
  <si>
    <t>$C$16</t>
  </si>
  <si>
    <t>a 5, 8</t>
  </si>
  <si>
    <t>$C$17</t>
  </si>
  <si>
    <t>b 5, 8</t>
  </si>
  <si>
    <t>$C$18</t>
  </si>
  <si>
    <t>σ∞ 5, 8</t>
  </si>
  <si>
    <t>Microsoft Excel 14.0 Limitní sestava</t>
  </si>
  <si>
    <t>Cenový</t>
  </si>
  <si>
    <t>Proměnná</t>
  </si>
  <si>
    <t>Dolní</t>
  </si>
  <si>
    <t>mez</t>
  </si>
  <si>
    <t>Výsledek</t>
  </si>
  <si>
    <t>Horní</t>
  </si>
  <si>
    <t>$F$18</t>
  </si>
  <si>
    <t>#NENÍ_K_DISPOZICI</t>
  </si>
  <si>
    <r>
      <t>SUM s</t>
    </r>
    <r>
      <rPr>
        <vertAlign val="superscript"/>
        <sz val="11"/>
        <color theme="1"/>
        <rFont val="Times New Roman"/>
        <family val="1"/>
        <charset val="238"/>
      </rPr>
      <t>2</t>
    </r>
  </si>
  <si>
    <t>Parametry
Stromeyerovy funkce</t>
  </si>
  <si>
    <t>Metoda nejmenších čtverců</t>
  </si>
  <si>
    <r>
      <t>Stromeyerova funkce σ</t>
    </r>
    <r>
      <rPr>
        <vertAlign val="subscript"/>
        <sz val="20"/>
        <color theme="1"/>
        <rFont val="Times New Roman"/>
        <family val="1"/>
        <charset val="238"/>
      </rPr>
      <t>a</t>
    </r>
    <r>
      <rPr>
        <sz val="20"/>
        <color theme="1"/>
        <rFont val="Times New Roman"/>
        <family val="1"/>
        <charset val="238"/>
      </rPr>
      <t>=a.N</t>
    </r>
    <r>
      <rPr>
        <vertAlign val="superscript"/>
        <sz val="20"/>
        <color theme="1"/>
        <rFont val="Times New Roman"/>
        <family val="1"/>
        <charset val="238"/>
      </rPr>
      <t>b</t>
    </r>
    <r>
      <rPr>
        <sz val="20"/>
        <color theme="1"/>
        <rFont val="Times New Roman"/>
        <family val="1"/>
        <charset val="238"/>
      </rPr>
      <t>+σ</t>
    </r>
    <r>
      <rPr>
        <vertAlign val="subscript"/>
        <sz val="20"/>
        <color theme="1"/>
        <rFont val="Times New Roman"/>
        <family val="1"/>
        <charset val="238"/>
      </rPr>
      <t>∞</t>
    </r>
  </si>
  <si>
    <r>
      <t>s</t>
    </r>
    <r>
      <rPr>
        <vertAlign val="superscript"/>
        <sz val="11"/>
        <color theme="1"/>
        <rFont val="Times New Roman"/>
        <family val="1"/>
        <charset val="238"/>
      </rPr>
      <t>2</t>
    </r>
  </si>
  <si>
    <r>
      <t>d</t>
    </r>
    <r>
      <rPr>
        <vertAlign val="subscript"/>
        <sz val="11"/>
        <color theme="1"/>
        <rFont val="Times New Roman"/>
        <family val="1"/>
        <charset val="238"/>
      </rPr>
      <t>0</t>
    </r>
    <r>
      <rPr>
        <sz val="11"/>
        <color theme="1"/>
        <rFont val="Times New Roman"/>
        <family val="1"/>
        <charset val="238"/>
      </rPr>
      <t>=</t>
    </r>
  </si>
  <si>
    <r>
      <t>F</t>
    </r>
    <r>
      <rPr>
        <vertAlign val="subscript"/>
        <sz val="11"/>
        <color theme="1"/>
        <rFont val="Times New Roman"/>
        <family val="1"/>
        <charset val="238"/>
      </rPr>
      <t>a</t>
    </r>
    <r>
      <rPr>
        <sz val="8"/>
        <color theme="1"/>
        <rFont val="Times New Roman"/>
        <family val="1"/>
        <charset val="238"/>
      </rPr>
      <t xml:space="preserve"> 
</t>
    </r>
    <r>
      <rPr>
        <sz val="11"/>
        <color theme="1"/>
        <rFont val="Times New Roman"/>
        <family val="1"/>
        <charset val="238"/>
      </rPr>
      <t>[kN]</t>
    </r>
  </si>
  <si>
    <r>
      <t>N</t>
    </r>
    <r>
      <rPr>
        <vertAlign val="subscript"/>
        <sz val="11"/>
        <color theme="1"/>
        <rFont val="Times New Roman"/>
        <family val="1"/>
        <charset val="238"/>
      </rPr>
      <t>f</t>
    </r>
    <r>
      <rPr>
        <sz val="11"/>
        <color theme="1"/>
        <rFont val="Times New Roman"/>
        <family val="1"/>
        <charset val="238"/>
      </rPr>
      <t xml:space="preserve"> 
[-]</t>
    </r>
  </si>
  <si>
    <r>
      <t>σ</t>
    </r>
    <r>
      <rPr>
        <vertAlign val="subscript"/>
        <sz val="11"/>
        <color theme="1"/>
        <rFont val="Times New Roman"/>
        <family val="1"/>
        <charset val="238"/>
      </rPr>
      <t xml:space="preserve">a
 </t>
    </r>
    <r>
      <rPr>
        <sz val="11"/>
        <color theme="1"/>
        <rFont val="Times New Roman"/>
        <family val="1"/>
        <charset val="238"/>
      </rPr>
      <t>[MPa]</t>
    </r>
  </si>
  <si>
    <t>GFTm17</t>
  </si>
  <si>
    <t>GFTm18</t>
  </si>
  <si>
    <t>GFTm33</t>
  </si>
  <si>
    <t>&gt; 2 000 000</t>
  </si>
  <si>
    <t>GFTm34</t>
  </si>
  <si>
    <t>GFTm35</t>
  </si>
  <si>
    <t>GFTm36</t>
  </si>
  <si>
    <t>GFTm37</t>
  </si>
  <si>
    <t>GFTm38</t>
  </si>
  <si>
    <t>GFTm39</t>
  </si>
  <si>
    <t>D0=</t>
  </si>
  <si>
    <t>mm</t>
  </si>
  <si>
    <t>Rm=</t>
  </si>
  <si>
    <t>MPa</t>
  </si>
  <si>
    <t>Re=</t>
  </si>
  <si>
    <r>
      <t>σ</t>
    </r>
    <r>
      <rPr>
        <vertAlign val="subscript"/>
        <sz val="11"/>
        <color theme="1"/>
        <rFont val="Times New Roman"/>
        <family val="1"/>
        <charset val="238"/>
      </rPr>
      <t>a</t>
    </r>
    <r>
      <rPr>
        <vertAlign val="superscript"/>
        <sz val="11"/>
        <color theme="1"/>
        <rFont val="Times New Roman"/>
        <family val="1"/>
        <charset val="238"/>
      </rPr>
      <t>S</t>
    </r>
    <r>
      <rPr>
        <sz val="11"/>
        <color theme="1"/>
        <rFont val="Times New Roman"/>
        <family val="1"/>
        <charset val="238"/>
      </rPr>
      <t xml:space="preserve"> 
[MPa]</t>
    </r>
  </si>
  <si>
    <r>
      <t>SUM s</t>
    </r>
    <r>
      <rPr>
        <vertAlign val="superscript"/>
        <sz val="11"/>
        <color theme="1"/>
        <rFont val="Times New Roman"/>
        <family val="1"/>
        <charset val="238"/>
      </rPr>
      <t>2</t>
    </r>
    <r>
      <rPr>
        <sz val="11"/>
        <color theme="1"/>
        <rFont val="Times New Roman"/>
        <family val="1"/>
        <charset val="238"/>
      </rPr>
      <t>=</t>
    </r>
  </si>
  <si>
    <t>Goodman
[MPa]</t>
  </si>
  <si>
    <t>Soderberg
[MPa]</t>
  </si>
  <si>
    <t>Gerber
[MPa]</t>
  </si>
  <si>
    <t>ASME
[MPa]</t>
  </si>
  <si>
    <t>součet</t>
  </si>
  <si>
    <t>-</t>
  </si>
  <si>
    <r>
      <t>F</t>
    </r>
    <r>
      <rPr>
        <b/>
        <vertAlign val="subscript"/>
        <sz val="11"/>
        <color theme="1"/>
        <rFont val="Times New Roman"/>
        <family val="1"/>
        <charset val="238"/>
      </rPr>
      <t>m</t>
    </r>
    <r>
      <rPr>
        <b/>
        <sz val="11"/>
        <color theme="1"/>
        <rFont val="Times New Roman"/>
        <family val="1"/>
        <charset val="238"/>
      </rPr>
      <t xml:space="preserve">
[kN]</t>
    </r>
  </si>
  <si>
    <r>
      <t>F</t>
    </r>
    <r>
      <rPr>
        <b/>
        <vertAlign val="subscript"/>
        <sz val="11"/>
        <color theme="1"/>
        <rFont val="Times New Roman"/>
        <family val="1"/>
        <charset val="238"/>
      </rPr>
      <t>a</t>
    </r>
    <r>
      <rPr>
        <b/>
        <sz val="11"/>
        <color theme="1"/>
        <rFont val="Times New Roman"/>
        <family val="1"/>
        <charset val="238"/>
      </rPr>
      <t xml:space="preserve">
[kN]</t>
    </r>
  </si>
  <si>
    <r>
      <t>σ</t>
    </r>
    <r>
      <rPr>
        <b/>
        <vertAlign val="subscript"/>
        <sz val="11"/>
        <color theme="1"/>
        <rFont val="Times New Roman"/>
        <family val="1"/>
        <charset val="238"/>
      </rPr>
      <t>m</t>
    </r>
    <r>
      <rPr>
        <b/>
        <sz val="11"/>
        <color theme="1"/>
        <rFont val="Times New Roman"/>
        <family val="1"/>
        <charset val="238"/>
      </rPr>
      <t xml:space="preserve"> 
[MPa]</t>
    </r>
  </si>
  <si>
    <r>
      <t>σ</t>
    </r>
    <r>
      <rPr>
        <b/>
        <vertAlign val="subscript"/>
        <sz val="11"/>
        <color theme="1"/>
        <rFont val="Times New Roman"/>
        <family val="1"/>
        <charset val="238"/>
      </rPr>
      <t>a</t>
    </r>
    <r>
      <rPr>
        <b/>
        <sz val="11"/>
        <color theme="1"/>
        <rFont val="Times New Roman"/>
        <family val="1"/>
        <charset val="238"/>
      </rPr>
      <t xml:space="preserve">
[MPa]</t>
    </r>
  </si>
  <si>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2.65"/>
        <color theme="1"/>
        <rFont val="Times New Roman"/>
        <family val="1"/>
        <charset val="238"/>
      </rPr>
      <t>a</t>
    </r>
    <r>
      <rPr>
        <b/>
        <vertAlign val="superscript"/>
        <sz val="12.65"/>
        <color theme="1"/>
        <rFont val="Times New Roman"/>
        <family val="1"/>
        <charset val="238"/>
      </rPr>
      <t>S</t>
    </r>
  </si>
  <si>
    <r>
      <t>N</t>
    </r>
    <r>
      <rPr>
        <b/>
        <vertAlign val="subscript"/>
        <sz val="11"/>
        <color theme="1"/>
        <rFont val="Times New Roman"/>
        <family val="1"/>
        <charset val="238"/>
      </rPr>
      <t>f</t>
    </r>
    <r>
      <rPr>
        <b/>
        <sz val="11"/>
        <color theme="1"/>
        <rFont val="Times New Roman"/>
        <family val="1"/>
        <charset val="238"/>
      </rPr>
      <t xml:space="preserve">
[-]</t>
    </r>
  </si>
  <si>
    <r>
      <t xml:space="preserve">vzdálenost </t>
    </r>
    <r>
      <rPr>
        <i/>
        <sz val="11"/>
        <color theme="1"/>
        <rFont val="Calibri"/>
        <family val="2"/>
        <charset val="238"/>
        <scheme val="minor"/>
      </rPr>
      <t>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</si>
</sst>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vertAlign val="subscript"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18"/>
      <name val="Calibri"/>
      <family val="2"/>
      <charset val="238"/>
      <scheme val="minor"/>
    </font>
    <font>
      <vertAlign val="superscript"/>
      <sz val="11"/>
      <color theme="1"/>
      <name val="Times New Roman"/>
      <family val="1"/>
      <charset val="238"/>
    </font>
    <font>
      <sz val="20"/>
      <color theme="1"/>
      <name val="Times New Roman"/>
      <family val="1"/>
      <charset val="238"/>
    </font>
    <font>
      <vertAlign val="superscript"/>
      <sz val="20"/>
      <color theme="1"/>
      <name val="Times New Roman"/>
      <family val="1"/>
      <charset val="238"/>
    </font>
    <font>
      <vertAlign val="subscript"/>
      <sz val="2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vertAlign val="subscript"/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</font>
    <font>
      <b/>
      <vertAlign val="subscript"/>
      <sz val="12.65"/>
      <color theme="1"/>
      <name val="Times New Roman"/>
      <family val="1"/>
      <charset val="238"/>
    </font>
    <font>
      <b/>
      <vertAlign val="superscript"/>
      <sz val="12.65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23"/>
      </top>
      <bottom/>
      <diagonal/>
    </border>
    <border>
      <left/>
      <right/>
      <top/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 diagonalUp="1"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 vertical="center"/>
    </xf>
    <xf numFmtId="3" fontId="1" fillId="2" borderId="0" xfId="0" applyNumberFormat="1" applyFont="1" applyFill="1"/>
    <xf numFmtId="0" fontId="1" fillId="0" borderId="0" xfId="0" applyFont="1" applyAlignment="1">
      <alignment horizontal="right" vertical="center"/>
    </xf>
    <xf numFmtId="3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" fontId="1" fillId="0" borderId="0" xfId="0" applyNumberFormat="1" applyFont="1"/>
    <xf numFmtId="11" fontId="1" fillId="0" borderId="0" xfId="0" applyNumberFormat="1" applyFont="1"/>
    <xf numFmtId="0" fontId="4" fillId="0" borderId="0" xfId="0" applyFont="1" applyAlignment="1">
      <alignment horizontal="right" vertical="center"/>
    </xf>
    <xf numFmtId="0" fontId="5" fillId="0" borderId="0" xfId="0" applyFont="1"/>
    <xf numFmtId="0" fontId="0" fillId="0" borderId="3" xfId="0" applyFill="1" applyBorder="1" applyAlignment="1"/>
    <xf numFmtId="0" fontId="0" fillId="0" borderId="4" xfId="0" applyFill="1" applyBorder="1" applyAlignment="1"/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0" fillId="0" borderId="4" xfId="0" applyNumberFormat="1" applyFill="1" applyBorder="1" applyAlignment="1"/>
    <xf numFmtId="0" fontId="0" fillId="0" borderId="3" xfId="0" applyNumberFormat="1" applyFill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1" fontId="1" fillId="0" borderId="6" xfId="0" applyNumberFormat="1" applyFont="1" applyBorder="1"/>
    <xf numFmtId="11" fontId="1" fillId="0" borderId="7" xfId="0" applyNumberFormat="1" applyFont="1" applyBorder="1"/>
    <xf numFmtId="11" fontId="1" fillId="0" borderId="8" xfId="0" applyNumberFormat="1" applyFont="1" applyBorder="1"/>
    <xf numFmtId="1" fontId="1" fillId="0" borderId="6" xfId="0" applyNumberFormat="1" applyFont="1" applyBorder="1"/>
    <xf numFmtId="1" fontId="1" fillId="0" borderId="7" xfId="0" applyNumberFormat="1" applyFont="1" applyBorder="1"/>
    <xf numFmtId="1" fontId="1" fillId="0" borderId="8" xfId="0" applyNumberFormat="1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0" fillId="0" borderId="0" xfId="0" applyAlignment="1">
      <alignment horizontal="right"/>
    </xf>
    <xf numFmtId="1" fontId="0" fillId="0" borderId="0" xfId="0" applyNumberFormat="1"/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/>
    <xf numFmtId="0" fontId="1" fillId="0" borderId="0" xfId="0" applyFont="1" applyAlignment="1">
      <alignment horizontal="center" vertical="center" wrapText="1"/>
    </xf>
    <xf numFmtId="164" fontId="0" fillId="0" borderId="0" xfId="0" applyNumberFormat="1"/>
    <xf numFmtId="0" fontId="1" fillId="0" borderId="1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2" fontId="0" fillId="0" borderId="6" xfId="0" applyNumberFormat="1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17" xfId="0" applyNumberForma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1" fillId="0" borderId="0" xfId="0" applyNumberFormat="1" applyFont="1" applyAlignment="1">
      <alignment horizontal="right"/>
    </xf>
    <xf numFmtId="0" fontId="1" fillId="0" borderId="5" xfId="0" applyFont="1" applyBorder="1" applyAlignment="1">
      <alignment horizontal="right" vertical="center"/>
    </xf>
    <xf numFmtId="1" fontId="1" fillId="0" borderId="5" xfId="0" applyNumberFormat="1" applyFont="1" applyBorder="1"/>
    <xf numFmtId="3" fontId="1" fillId="0" borderId="5" xfId="0" applyNumberFormat="1" applyFont="1" applyBorder="1"/>
    <xf numFmtId="3" fontId="1" fillId="0" borderId="5" xfId="0" applyNumberFormat="1" applyFont="1" applyBorder="1" applyAlignment="1">
      <alignment horizontal="right" vertical="center"/>
    </xf>
    <xf numFmtId="3" fontId="1" fillId="0" borderId="18" xfId="0" applyNumberFormat="1" applyFont="1" applyBorder="1"/>
    <xf numFmtId="3" fontId="1" fillId="0" borderId="18" xfId="0" applyNumberFormat="1" applyFont="1" applyBorder="1" applyAlignment="1">
      <alignment horizontal="right"/>
    </xf>
    <xf numFmtId="0" fontId="1" fillId="0" borderId="19" xfId="0" applyFont="1" applyBorder="1" applyAlignment="1">
      <alignment horizontal="right" vertical="center"/>
    </xf>
    <xf numFmtId="1" fontId="1" fillId="0" borderId="19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0" fontId="1" fillId="0" borderId="21" xfId="0" applyFont="1" applyBorder="1"/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11" xfId="0" applyFont="1" applyBorder="1"/>
    <xf numFmtId="3" fontId="1" fillId="0" borderId="8" xfId="0" applyNumberFormat="1" applyFont="1" applyBorder="1"/>
    <xf numFmtId="3" fontId="1" fillId="0" borderId="23" xfId="0" applyNumberFormat="1" applyFont="1" applyBorder="1"/>
    <xf numFmtId="164" fontId="11" fillId="0" borderId="24" xfId="0" applyNumberFormat="1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right" vertical="center"/>
    </xf>
    <xf numFmtId="0" fontId="11" fillId="0" borderId="27" xfId="0" applyFont="1" applyBorder="1" applyAlignment="1">
      <alignment horizontal="right" vertical="center"/>
    </xf>
    <xf numFmtId="0" fontId="11" fillId="0" borderId="28" xfId="0" applyFont="1" applyBorder="1" applyAlignment="1">
      <alignment horizontal="right" vertical="center"/>
    </xf>
    <xf numFmtId="0" fontId="11" fillId="0" borderId="29" xfId="0" applyFont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right" vertical="center"/>
    </xf>
    <xf numFmtId="16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1" fontId="1" fillId="0" borderId="0" xfId="0" applyNumberFormat="1" applyFont="1" applyBorder="1"/>
    <xf numFmtId="3" fontId="1" fillId="0" borderId="0" xfId="0" applyNumberFormat="1" applyFont="1" applyBorder="1"/>
    <xf numFmtId="0" fontId="0" fillId="0" borderId="30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b="0"/>
              <a:t>Wöhlerova křivka</a:t>
            </a:r>
          </a:p>
        </c:rich>
      </c:tx>
      <c:layout>
        <c:manualLayout>
          <c:xMode val="edge"/>
          <c:yMode val="edge"/>
          <c:x val="0.21048600174978124"/>
          <c:y val="2.73972602739726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668744531933509"/>
          <c:y val="0.18584474885844748"/>
          <c:w val="0.70611811023622051"/>
          <c:h val="0.67253406680329353"/>
        </c:manualLayout>
      </c:layout>
      <c:scatterChart>
        <c:scatterStyle val="lineMarker"/>
        <c:varyColors val="0"/>
        <c:ser>
          <c:idx val="0"/>
          <c:order val="0"/>
          <c:tx>
            <c:v>experiment</c:v>
          </c:tx>
          <c:spPr>
            <a:ln w="19050">
              <a:noFill/>
            </a:ln>
          </c:spPr>
          <c:xVal>
            <c:numRef>
              <c:f>'141126'!$C$25:$C$36</c:f>
              <c:numCache>
                <c:formatCode>General</c:formatCode>
                <c:ptCount val="12"/>
                <c:pt idx="2" formatCode="0.00E+00">
                  <c:v>6497</c:v>
                </c:pt>
                <c:pt idx="3" formatCode="0.00E+00">
                  <c:v>6166</c:v>
                </c:pt>
                <c:pt idx="4" formatCode="0.00E+00">
                  <c:v>56498</c:v>
                </c:pt>
                <c:pt idx="5" formatCode="0.00E+00">
                  <c:v>49925</c:v>
                </c:pt>
                <c:pt idx="6" formatCode="0.00E+00">
                  <c:v>162348</c:v>
                </c:pt>
                <c:pt idx="7" formatCode="0.00E+00">
                  <c:v>163364</c:v>
                </c:pt>
                <c:pt idx="8" formatCode="0.00E+00">
                  <c:v>557651</c:v>
                </c:pt>
                <c:pt idx="9" formatCode="0.00E+00">
                  <c:v>2054348</c:v>
                </c:pt>
              </c:numCache>
            </c:numRef>
          </c:xVal>
          <c:yVal>
            <c:numRef>
              <c:f>'141126'!$D$25:$D$36</c:f>
              <c:numCache>
                <c:formatCode>General</c:formatCode>
                <c:ptCount val="12"/>
                <c:pt idx="2" formatCode="0">
                  <c:v>389.76720757198859</c:v>
                </c:pt>
                <c:pt idx="3" formatCode="0">
                  <c:v>389.76720757198859</c:v>
                </c:pt>
                <c:pt idx="4" formatCode="0">
                  <c:v>337.79824656239015</c:v>
                </c:pt>
                <c:pt idx="5" formatCode="0">
                  <c:v>337.79824656239015</c:v>
                </c:pt>
                <c:pt idx="6" formatCode="0">
                  <c:v>311.8137660575909</c:v>
                </c:pt>
                <c:pt idx="7" formatCode="0">
                  <c:v>311.8137660575909</c:v>
                </c:pt>
                <c:pt idx="8" formatCode="0">
                  <c:v>285.82928555279165</c:v>
                </c:pt>
                <c:pt idx="9" formatCode="0">
                  <c:v>259.84480504799239</c:v>
                </c:pt>
              </c:numCache>
            </c:numRef>
          </c:yVal>
          <c:smooth val="0"/>
        </c:ser>
        <c:ser>
          <c:idx val="1"/>
          <c:order val="1"/>
          <c:tx>
            <c:v>Stromeyerova funkce</c:v>
          </c:tx>
          <c:spPr>
            <a:ln w="19050"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'141126'!$C$25:$C$36</c:f>
              <c:numCache>
                <c:formatCode>General</c:formatCode>
                <c:ptCount val="12"/>
                <c:pt idx="2" formatCode="0.00E+00">
                  <c:v>6497</c:v>
                </c:pt>
                <c:pt idx="3" formatCode="0.00E+00">
                  <c:v>6166</c:v>
                </c:pt>
                <c:pt idx="4" formatCode="0.00E+00">
                  <c:v>56498</c:v>
                </c:pt>
                <c:pt idx="5" formatCode="0.00E+00">
                  <c:v>49925</c:v>
                </c:pt>
                <c:pt idx="6" formatCode="0.00E+00">
                  <c:v>162348</c:v>
                </c:pt>
                <c:pt idx="7" formatCode="0.00E+00">
                  <c:v>163364</c:v>
                </c:pt>
                <c:pt idx="8" formatCode="0.00E+00">
                  <c:v>557651</c:v>
                </c:pt>
                <c:pt idx="9" formatCode="0.00E+00">
                  <c:v>2054348</c:v>
                </c:pt>
              </c:numCache>
            </c:numRef>
          </c:xVal>
          <c:yVal>
            <c:numRef>
              <c:f>'141126'!$E$25:$E$36</c:f>
              <c:numCache>
                <c:formatCode>General</c:formatCode>
                <c:ptCount val="12"/>
                <c:pt idx="2" formatCode="0">
                  <c:v>389.13092796810372</c:v>
                </c:pt>
                <c:pt idx="3" formatCode="0">
                  <c:v>390.48771163750848</c:v>
                </c:pt>
                <c:pt idx="4" formatCode="0">
                  <c:v>336.04836892853211</c:v>
                </c:pt>
                <c:pt idx="5" formatCode="0">
                  <c:v>338.9295392790126</c:v>
                </c:pt>
                <c:pt idx="6" formatCode="0">
                  <c:v>312.18119842239662</c:v>
                </c:pt>
                <c:pt idx="7" formatCode="0">
                  <c:v>312.04389585867796</c:v>
                </c:pt>
                <c:pt idx="8" formatCode="0">
                  <c:v>285.85097026009214</c:v>
                </c:pt>
                <c:pt idx="9" formatCode="0">
                  <c:v>259.76043059204721</c:v>
                </c:pt>
                <c:pt idx="1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352064"/>
        <c:axId val="131353984"/>
      </c:scatterChart>
      <c:valAx>
        <c:axId val="131352064"/>
        <c:scaling>
          <c:logBase val="10"/>
          <c:orientation val="minMax"/>
          <c:min val="100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</a:t>
                </a:r>
                <a:r>
                  <a:rPr lang="cs-CZ" b="0" strike="noStrike" baseline="-25000"/>
                  <a:t>f</a:t>
                </a:r>
                <a:r>
                  <a:rPr lang="cs-CZ" b="0"/>
                  <a:t> [-]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1353984"/>
        <c:crosses val="autoZero"/>
        <c:crossBetween val="midCat"/>
      </c:valAx>
      <c:valAx>
        <c:axId val="131353984"/>
        <c:scaling>
          <c:orientation val="minMax"/>
          <c:min val="15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l-GR" sz="1200" b="0"/>
                  <a:t>σ</a:t>
                </a:r>
                <a:r>
                  <a:rPr lang="cs-CZ" sz="1200" b="0" baseline="-25000"/>
                  <a:t>a</a:t>
                </a:r>
                <a:r>
                  <a:rPr lang="cs-CZ" sz="1200" b="0"/>
                  <a:t> [MPa]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13520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5568193022726295"/>
          <c:y val="2.470221733553235E-2"/>
          <c:w val="0.32735798095706981"/>
          <c:h val="0.15792193512919186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542925</xdr:colOff>
      <xdr:row>20</xdr:row>
      <xdr:rowOff>4762</xdr:rowOff>
    </xdr:from>
    <xdr:to>
      <xdr:col>13</xdr:col>
      <xdr:colOff>405848</xdr:colOff>
      <xdr:row>34</xdr:row>
      <xdr:rowOff>57979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workbookViewId="0"/>
  </sheetViews>
  <sheetFormatPr defaultRowHeight="15" x14ac:dyDescent="0.25"/>
  <cols>
    <col min="1" max="1" width="2.28515625" customWidth="1"/>
    <col min="2" max="2" width="7" bestFit="1" customWidth="1"/>
    <col min="3" max="3" width="7.42578125" bestFit="1" customWidth="1"/>
    <col min="4" max="5" width="12" bestFit="1" customWidth="1"/>
  </cols>
  <sheetData>
    <row r="1" spans="1:5" x14ac:dyDescent="0.25">
      <c r="A1" s="16" t="s">
        <v>34</v>
      </c>
    </row>
    <row r="2" spans="1:5" x14ac:dyDescent="0.25">
      <c r="A2" s="16" t="s">
        <v>35</v>
      </c>
    </row>
    <row r="3" spans="1:5" x14ac:dyDescent="0.25">
      <c r="A3" s="16" t="s">
        <v>36</v>
      </c>
    </row>
    <row r="6" spans="1:5" ht="15.75" thickBot="1" x14ac:dyDescent="0.3">
      <c r="A6" t="s">
        <v>37</v>
      </c>
    </row>
    <row r="7" spans="1:5" x14ac:dyDescent="0.25">
      <c r="B7" s="19"/>
      <c r="C7" s="19"/>
      <c r="D7" s="19" t="s">
        <v>40</v>
      </c>
      <c r="E7" s="19" t="s">
        <v>42</v>
      </c>
    </row>
    <row r="8" spans="1:5" ht="15.75" thickBot="1" x14ac:dyDescent="0.3">
      <c r="B8" s="20" t="s">
        <v>38</v>
      </c>
      <c r="C8" s="20" t="s">
        <v>39</v>
      </c>
      <c r="D8" s="20" t="s">
        <v>41</v>
      </c>
      <c r="E8" s="20" t="s">
        <v>43</v>
      </c>
    </row>
    <row r="9" spans="1:5" x14ac:dyDescent="0.25">
      <c r="B9" s="17" t="s">
        <v>46</v>
      </c>
      <c r="C9" s="17" t="s">
        <v>47</v>
      </c>
      <c r="D9" s="17">
        <v>223.12871182191964</v>
      </c>
      <c r="E9" s="17">
        <v>0</v>
      </c>
    </row>
    <row r="10" spans="1:5" x14ac:dyDescent="0.25">
      <c r="B10" s="17" t="s">
        <v>48</v>
      </c>
      <c r="C10" s="17" t="s">
        <v>49</v>
      </c>
      <c r="D10" s="17">
        <v>0</v>
      </c>
      <c r="E10" s="17">
        <v>288982.71305771399</v>
      </c>
    </row>
    <row r="11" spans="1:5" ht="15.75" thickBot="1" x14ac:dyDescent="0.3">
      <c r="B11" s="18" t="s">
        <v>50</v>
      </c>
      <c r="C11" s="18" t="s">
        <v>51</v>
      </c>
      <c r="D11" s="18">
        <v>104.92535419665498</v>
      </c>
      <c r="E11" s="18">
        <v>0</v>
      </c>
    </row>
    <row r="13" spans="1:5" x14ac:dyDescent="0.25">
      <c r="A13" t="s">
        <v>44</v>
      </c>
    </row>
    <row r="14" spans="1:5" x14ac:dyDescent="0.25">
      <c r="B14" t="s">
        <v>45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showGridLines="0" workbookViewId="0">
      <selection sqref="A1:A3"/>
    </sheetView>
  </sheetViews>
  <sheetFormatPr defaultRowHeight="15" x14ac:dyDescent="0.25"/>
  <cols>
    <col min="1" max="1" width="2.28515625" customWidth="1"/>
    <col min="2" max="2" width="6.42578125" customWidth="1"/>
    <col min="3" max="3" width="10.140625" customWidth="1"/>
    <col min="4" max="4" width="8.5703125" customWidth="1"/>
    <col min="5" max="5" width="2.28515625" customWidth="1"/>
    <col min="6" max="6" width="5.7109375" customWidth="1"/>
    <col min="8" max="8" width="2.28515625" customWidth="1"/>
    <col min="9" max="9" width="5.85546875" customWidth="1"/>
  </cols>
  <sheetData>
    <row r="1" spans="1:10" x14ac:dyDescent="0.25">
      <c r="A1" s="16" t="s">
        <v>52</v>
      </c>
    </row>
    <row r="2" spans="1:10" x14ac:dyDescent="0.25">
      <c r="A2" s="16" t="s">
        <v>35</v>
      </c>
    </row>
    <row r="3" spans="1:10" x14ac:dyDescent="0.25">
      <c r="A3" s="16" t="s">
        <v>36</v>
      </c>
    </row>
    <row r="5" spans="1:10" ht="15.75" thickBot="1" x14ac:dyDescent="0.3"/>
    <row r="6" spans="1:10" x14ac:dyDescent="0.25">
      <c r="B6" s="19"/>
      <c r="C6" s="19" t="s">
        <v>53</v>
      </c>
      <c r="D6" s="19"/>
    </row>
    <row r="7" spans="1:10" ht="15.75" thickBot="1" x14ac:dyDescent="0.3">
      <c r="B7" s="20" t="s">
        <v>38</v>
      </c>
      <c r="C7" s="20" t="s">
        <v>39</v>
      </c>
      <c r="D7" s="20" t="s">
        <v>41</v>
      </c>
    </row>
    <row r="8" spans="1:10" ht="15.75" thickBot="1" x14ac:dyDescent="0.3">
      <c r="B8" s="18" t="s">
        <v>59</v>
      </c>
      <c r="C8" s="18" t="s">
        <v>33</v>
      </c>
      <c r="D8" s="21">
        <v>14769.851842906381</v>
      </c>
    </row>
    <row r="10" spans="1:10" ht="15.75" thickBot="1" x14ac:dyDescent="0.3"/>
    <row r="11" spans="1:10" x14ac:dyDescent="0.25">
      <c r="B11" s="19"/>
      <c r="C11" s="19" t="s">
        <v>54</v>
      </c>
      <c r="D11" s="19"/>
      <c r="F11" s="19" t="s">
        <v>55</v>
      </c>
      <c r="G11" s="19" t="s">
        <v>53</v>
      </c>
      <c r="I11" s="19" t="s">
        <v>58</v>
      </c>
      <c r="J11" s="19" t="s">
        <v>53</v>
      </c>
    </row>
    <row r="12" spans="1:10" ht="15.75" thickBot="1" x14ac:dyDescent="0.3">
      <c r="B12" s="20" t="s">
        <v>38</v>
      </c>
      <c r="C12" s="20" t="s">
        <v>39</v>
      </c>
      <c r="D12" s="20" t="s">
        <v>41</v>
      </c>
      <c r="F12" s="20" t="s">
        <v>56</v>
      </c>
      <c r="G12" s="20" t="s">
        <v>57</v>
      </c>
      <c r="I12" s="20" t="s">
        <v>56</v>
      </c>
      <c r="J12" s="20" t="s">
        <v>57</v>
      </c>
    </row>
    <row r="13" spans="1:10" x14ac:dyDescent="0.25">
      <c r="B13" s="17" t="s">
        <v>46</v>
      </c>
      <c r="C13" s="17" t="s">
        <v>47</v>
      </c>
      <c r="D13" s="22">
        <v>223.12871182191964</v>
      </c>
      <c r="F13" s="22">
        <v>0</v>
      </c>
      <c r="G13" s="22">
        <v>413061.22942302283</v>
      </c>
      <c r="I13" s="17" t="s">
        <v>60</v>
      </c>
      <c r="J13" s="17" t="s">
        <v>60</v>
      </c>
    </row>
    <row r="14" spans="1:10" x14ac:dyDescent="0.25">
      <c r="B14" s="17" t="s">
        <v>48</v>
      </c>
      <c r="C14" s="17" t="s">
        <v>49</v>
      </c>
      <c r="D14" s="22">
        <v>0</v>
      </c>
      <c r="F14" s="22">
        <v>0</v>
      </c>
      <c r="G14" s="22">
        <v>14769.851842906381</v>
      </c>
      <c r="I14" s="17" t="s">
        <v>60</v>
      </c>
      <c r="J14" s="17" t="s">
        <v>60</v>
      </c>
    </row>
    <row r="15" spans="1:10" ht="15.75" thickBot="1" x14ac:dyDescent="0.3">
      <c r="B15" s="18" t="s">
        <v>50</v>
      </c>
      <c r="C15" s="18" t="s">
        <v>51</v>
      </c>
      <c r="D15" s="21">
        <v>104.92535419665498</v>
      </c>
      <c r="F15" s="21">
        <v>0</v>
      </c>
      <c r="G15" s="21">
        <v>102844.49206441754</v>
      </c>
      <c r="I15" s="18" t="s">
        <v>60</v>
      </c>
      <c r="J15" s="18" t="s">
        <v>60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abSelected="1" topLeftCell="A13" zoomScale="115" zoomScaleNormal="115" workbookViewId="0">
      <selection activeCell="G61" sqref="G61"/>
    </sheetView>
  </sheetViews>
  <sheetFormatPr defaultRowHeight="15" x14ac:dyDescent="0.25"/>
  <cols>
    <col min="2" max="2" width="10" style="1" bestFit="1" customWidth="1"/>
    <col min="3" max="3" width="12" bestFit="1" customWidth="1"/>
    <col min="4" max="4" width="10.5703125" bestFit="1" customWidth="1"/>
    <col min="5" max="5" width="12.140625" customWidth="1"/>
    <col min="6" max="6" width="12" bestFit="1" customWidth="1"/>
    <col min="7" max="7" width="12" customWidth="1"/>
    <col min="9" max="9" width="11.42578125" customWidth="1"/>
    <col min="10" max="10" width="9.7109375" customWidth="1"/>
    <col min="11" max="11" width="10.42578125" customWidth="1"/>
  </cols>
  <sheetData>
    <row r="1" spans="1:11" x14ac:dyDescent="0.25">
      <c r="A1" s="3"/>
      <c r="B1" s="51" t="s">
        <v>4</v>
      </c>
      <c r="C1" s="51"/>
      <c r="D1" s="52" t="s">
        <v>5</v>
      </c>
      <c r="E1" s="52"/>
      <c r="F1" s="3"/>
      <c r="G1" s="3"/>
      <c r="H1" s="3"/>
      <c r="I1" s="3"/>
      <c r="J1" s="3"/>
      <c r="K1" s="3"/>
    </row>
    <row r="2" spans="1:11" s="2" customFormat="1" ht="45" x14ac:dyDescent="0.25">
      <c r="A2" s="4"/>
      <c r="B2" s="5" t="s">
        <v>1</v>
      </c>
      <c r="C2" s="5" t="s">
        <v>3</v>
      </c>
      <c r="D2" s="5" t="s">
        <v>6</v>
      </c>
      <c r="E2" s="4" t="s">
        <v>7</v>
      </c>
      <c r="F2" s="4"/>
      <c r="G2" s="4"/>
      <c r="H2" s="4"/>
      <c r="I2" s="4"/>
      <c r="J2" s="4"/>
      <c r="K2" s="4"/>
    </row>
    <row r="3" spans="1:11" x14ac:dyDescent="0.25">
      <c r="A3" s="6" t="s">
        <v>0</v>
      </c>
      <c r="B3" s="7" t="s">
        <v>2</v>
      </c>
      <c r="C3" s="6">
        <v>5</v>
      </c>
      <c r="D3" s="8">
        <v>39820</v>
      </c>
      <c r="E3" s="6" t="s">
        <v>29</v>
      </c>
      <c r="F3" s="6"/>
      <c r="G3" s="6"/>
      <c r="H3" s="6"/>
      <c r="I3" s="3"/>
      <c r="J3" s="3"/>
      <c r="K3" s="3"/>
    </row>
    <row r="4" spans="1:11" x14ac:dyDescent="0.25">
      <c r="A4" s="3" t="s">
        <v>8</v>
      </c>
      <c r="B4" s="9" t="s">
        <v>2</v>
      </c>
      <c r="C4" s="3">
        <v>2</v>
      </c>
      <c r="D4" s="10">
        <v>6497</v>
      </c>
      <c r="E4" s="3"/>
      <c r="F4" s="3"/>
      <c r="G4" s="3"/>
      <c r="H4" s="3"/>
      <c r="I4" s="3"/>
      <c r="J4" s="3"/>
      <c r="K4" s="3"/>
    </row>
    <row r="5" spans="1:11" x14ac:dyDescent="0.25">
      <c r="A5" s="3" t="s">
        <v>9</v>
      </c>
      <c r="B5" s="9" t="s">
        <v>2</v>
      </c>
      <c r="C5" s="3">
        <v>2</v>
      </c>
      <c r="D5" s="10">
        <v>6166</v>
      </c>
      <c r="E5" s="3"/>
      <c r="F5" s="3"/>
      <c r="G5" s="3"/>
      <c r="H5" s="3"/>
      <c r="I5" s="3"/>
      <c r="J5" s="3"/>
      <c r="K5" s="3"/>
    </row>
    <row r="6" spans="1:11" x14ac:dyDescent="0.25">
      <c r="A6" s="3" t="s">
        <v>10</v>
      </c>
      <c r="B6" s="9" t="s">
        <v>11</v>
      </c>
      <c r="C6" s="11" t="s">
        <v>12</v>
      </c>
      <c r="D6" s="10">
        <v>2054348</v>
      </c>
      <c r="E6" s="3" t="s">
        <v>13</v>
      </c>
      <c r="F6" s="3"/>
      <c r="G6" s="3"/>
      <c r="H6" s="3"/>
      <c r="I6" s="3"/>
      <c r="J6" s="3"/>
      <c r="K6" s="3"/>
    </row>
    <row r="7" spans="1:11" x14ac:dyDescent="0.25">
      <c r="A7" s="6" t="s">
        <v>14</v>
      </c>
      <c r="B7" s="7" t="s">
        <v>15</v>
      </c>
      <c r="C7" s="6">
        <v>5</v>
      </c>
      <c r="D7" s="8">
        <v>55983</v>
      </c>
      <c r="E7" s="6" t="s">
        <v>16</v>
      </c>
      <c r="F7" s="3"/>
      <c r="G7" s="3"/>
      <c r="H7" s="3"/>
      <c r="I7" s="3"/>
      <c r="J7" s="3"/>
      <c r="K7" s="3"/>
    </row>
    <row r="8" spans="1:11" x14ac:dyDescent="0.25">
      <c r="A8" s="3" t="s">
        <v>17</v>
      </c>
      <c r="B8" s="9" t="s">
        <v>18</v>
      </c>
      <c r="C8" s="3">
        <v>5</v>
      </c>
      <c r="D8" s="10">
        <v>162348</v>
      </c>
      <c r="E8" s="3"/>
      <c r="F8" s="3"/>
      <c r="G8" s="3"/>
      <c r="H8" s="3"/>
      <c r="I8" s="3"/>
      <c r="J8" s="3"/>
      <c r="K8" s="3"/>
    </row>
    <row r="9" spans="1:11" x14ac:dyDescent="0.25">
      <c r="A9" s="3" t="s">
        <v>19</v>
      </c>
      <c r="B9" s="9" t="s">
        <v>18</v>
      </c>
      <c r="C9" s="3">
        <v>5</v>
      </c>
      <c r="D9" s="10">
        <v>163364</v>
      </c>
      <c r="E9" s="3"/>
      <c r="F9" s="3"/>
      <c r="G9" s="3"/>
      <c r="H9" s="3"/>
      <c r="I9" s="3"/>
      <c r="J9" s="3"/>
      <c r="K9" s="3"/>
    </row>
    <row r="10" spans="1:11" x14ac:dyDescent="0.25">
      <c r="A10" s="3" t="s">
        <v>20</v>
      </c>
      <c r="B10" s="9" t="s">
        <v>15</v>
      </c>
      <c r="C10" s="3">
        <v>5</v>
      </c>
      <c r="D10" s="10">
        <v>56498</v>
      </c>
      <c r="E10" s="3"/>
      <c r="F10" s="3"/>
      <c r="G10" s="3"/>
      <c r="H10" s="3"/>
      <c r="I10" s="3"/>
      <c r="J10" s="3"/>
      <c r="K10" s="3"/>
    </row>
    <row r="11" spans="1:11" x14ac:dyDescent="0.25">
      <c r="A11" s="6" t="s">
        <v>21</v>
      </c>
      <c r="B11" s="7" t="s">
        <v>22</v>
      </c>
      <c r="C11" s="6">
        <v>5</v>
      </c>
      <c r="D11" s="8"/>
      <c r="E11" s="6" t="s">
        <v>23</v>
      </c>
      <c r="F11" s="6"/>
      <c r="G11" s="6"/>
      <c r="H11" s="6"/>
      <c r="I11" s="6"/>
      <c r="J11" s="3"/>
      <c r="K11" s="3"/>
    </row>
    <row r="12" spans="1:11" x14ac:dyDescent="0.25">
      <c r="A12" s="6" t="s">
        <v>24</v>
      </c>
      <c r="B12" s="7" t="s">
        <v>25</v>
      </c>
      <c r="C12" s="6">
        <v>5</v>
      </c>
      <c r="D12" s="8"/>
      <c r="E12" s="6" t="s">
        <v>26</v>
      </c>
      <c r="F12" s="6"/>
      <c r="G12" s="3"/>
      <c r="H12" s="3"/>
      <c r="I12" s="3"/>
      <c r="J12" s="3"/>
      <c r="K12" s="3"/>
    </row>
    <row r="13" spans="1:11" ht="16.5" x14ac:dyDescent="0.3">
      <c r="A13" s="3" t="s">
        <v>27</v>
      </c>
      <c r="B13" s="9" t="s">
        <v>15</v>
      </c>
      <c r="C13" s="3">
        <v>5</v>
      </c>
      <c r="D13" s="10">
        <v>49925</v>
      </c>
      <c r="E13" s="3"/>
      <c r="F13" s="3"/>
      <c r="G13" s="3"/>
      <c r="H13" s="3"/>
      <c r="I13" s="3"/>
      <c r="J13" s="11" t="s">
        <v>66</v>
      </c>
      <c r="K13" s="12">
        <v>7</v>
      </c>
    </row>
    <row r="14" spans="1:11" x14ac:dyDescent="0.25">
      <c r="A14" s="3" t="s">
        <v>28</v>
      </c>
      <c r="B14" s="9" t="s">
        <v>22</v>
      </c>
      <c r="C14" s="3">
        <v>5</v>
      </c>
      <c r="D14" s="10">
        <v>557651</v>
      </c>
      <c r="E14" s="3"/>
      <c r="F14" s="3"/>
      <c r="G14" s="3"/>
      <c r="H14" s="3"/>
      <c r="I14" s="3"/>
      <c r="J14" s="3"/>
      <c r="K14" s="3"/>
    </row>
    <row r="15" spans="1:11" x14ac:dyDescent="0.25">
      <c r="A15" s="3"/>
      <c r="B15" s="9"/>
      <c r="C15" s="3"/>
      <c r="D15" s="10"/>
      <c r="E15" s="3"/>
      <c r="F15" s="3"/>
      <c r="G15" s="3"/>
      <c r="H15" s="3"/>
      <c r="I15" s="3"/>
      <c r="J15" s="3"/>
      <c r="K15" s="3"/>
    </row>
    <row r="16" spans="1:11" x14ac:dyDescent="0.25">
      <c r="A16" s="3"/>
      <c r="B16" s="9"/>
      <c r="C16" s="3"/>
      <c r="D16" s="10"/>
      <c r="E16" s="3"/>
      <c r="F16" s="3"/>
      <c r="G16" s="3"/>
      <c r="H16" s="3"/>
      <c r="I16" s="3"/>
      <c r="J16" s="3"/>
      <c r="K16" s="3"/>
    </row>
    <row r="17" spans="1:15" x14ac:dyDescent="0.25">
      <c r="A17" s="3"/>
      <c r="B17" s="9"/>
      <c r="C17" s="3"/>
      <c r="D17" s="10"/>
      <c r="E17" s="3"/>
      <c r="F17" s="3"/>
      <c r="G17" s="3"/>
      <c r="H17" s="3"/>
      <c r="I17" s="3"/>
      <c r="J17" s="3"/>
      <c r="K17" s="3"/>
    </row>
    <row r="18" spans="1:15" x14ac:dyDescent="0.25">
      <c r="A18" s="3"/>
      <c r="B18" s="56" t="s">
        <v>62</v>
      </c>
      <c r="C18" s="51"/>
      <c r="D18" s="10"/>
      <c r="E18" s="51" t="s">
        <v>63</v>
      </c>
      <c r="F18" s="51"/>
      <c r="G18" s="60" t="s">
        <v>64</v>
      </c>
      <c r="H18" s="51"/>
      <c r="I18" s="51"/>
      <c r="J18" s="51"/>
      <c r="K18" s="51"/>
      <c r="L18" s="51"/>
      <c r="M18" s="51"/>
      <c r="N18" s="51"/>
      <c r="O18" s="51"/>
    </row>
    <row r="19" spans="1:15" x14ac:dyDescent="0.25">
      <c r="A19" s="3"/>
      <c r="B19" s="51"/>
      <c r="C19" s="51"/>
      <c r="D19" s="3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</row>
    <row r="20" spans="1:15" ht="18" x14ac:dyDescent="0.25">
      <c r="A20" s="3"/>
      <c r="B20" s="9" t="s">
        <v>30</v>
      </c>
      <c r="C20" s="3">
        <v>797.68865502025858</v>
      </c>
      <c r="D20" s="3"/>
      <c r="E20" s="3" t="s">
        <v>61</v>
      </c>
      <c r="F20" s="3">
        <f>SUM(F27:F34)</f>
        <v>5.4614283303120326</v>
      </c>
      <c r="G20" s="51"/>
      <c r="H20" s="51"/>
      <c r="I20" s="51"/>
      <c r="J20" s="51"/>
      <c r="K20" s="51"/>
      <c r="L20" s="51"/>
      <c r="M20" s="51"/>
      <c r="N20" s="51"/>
      <c r="O20" s="51"/>
    </row>
    <row r="21" spans="1:15" ht="15" customHeight="1" x14ac:dyDescent="0.25">
      <c r="A21" s="3"/>
      <c r="B21" s="9" t="s">
        <v>31</v>
      </c>
      <c r="C21" s="3">
        <v>-5.0695308087954576E-2</v>
      </c>
      <c r="D21" s="3"/>
      <c r="E21" s="3"/>
      <c r="F21" s="3"/>
      <c r="G21" s="3"/>
      <c r="H21" s="3"/>
      <c r="I21" s="3"/>
      <c r="J21" s="3"/>
      <c r="K21" s="3"/>
    </row>
    <row r="22" spans="1:15" x14ac:dyDescent="0.25">
      <c r="A22" s="3"/>
      <c r="B22" s="15" t="s">
        <v>32</v>
      </c>
      <c r="C22" s="3">
        <v>-122.01718519334796</v>
      </c>
      <c r="D22" s="3"/>
      <c r="E22" s="3"/>
      <c r="G22" s="3"/>
      <c r="H22" s="3"/>
      <c r="I22" s="3"/>
      <c r="J22" s="3"/>
      <c r="K22" s="3"/>
    </row>
    <row r="23" spans="1:15" x14ac:dyDescent="0.25">
      <c r="A23" s="3"/>
      <c r="B23" s="9"/>
      <c r="C23" s="3"/>
      <c r="D23" s="3"/>
      <c r="E23" s="3"/>
      <c r="G23" s="3"/>
      <c r="H23" s="3"/>
      <c r="I23" s="3"/>
      <c r="J23" s="3"/>
      <c r="K23" s="3"/>
    </row>
    <row r="24" spans="1:15" x14ac:dyDescent="0.25">
      <c r="A24" s="57"/>
      <c r="B24" s="53" t="s">
        <v>67</v>
      </c>
      <c r="C24" s="53" t="s">
        <v>68</v>
      </c>
      <c r="D24" s="53" t="s">
        <v>69</v>
      </c>
      <c r="E24" s="53" t="s">
        <v>85</v>
      </c>
      <c r="F24" s="54" t="s">
        <v>65</v>
      </c>
      <c r="G24" s="3"/>
      <c r="H24" s="3"/>
      <c r="I24" s="3"/>
      <c r="J24" s="3"/>
      <c r="K24" s="3"/>
    </row>
    <row r="25" spans="1:15" x14ac:dyDescent="0.25">
      <c r="A25" s="58"/>
      <c r="B25" s="54"/>
      <c r="C25" s="54"/>
      <c r="D25" s="54"/>
      <c r="E25" s="54"/>
      <c r="F25" s="54"/>
      <c r="G25" s="3"/>
      <c r="H25" s="3"/>
      <c r="I25" s="3"/>
      <c r="J25" s="3"/>
      <c r="K25" s="3"/>
    </row>
    <row r="26" spans="1:15" x14ac:dyDescent="0.25">
      <c r="A26" s="59"/>
      <c r="B26" s="55"/>
      <c r="C26" s="55"/>
      <c r="D26" s="55"/>
      <c r="E26" s="55"/>
      <c r="F26" s="55"/>
      <c r="G26" s="3"/>
      <c r="H26" s="3"/>
      <c r="I26" s="3"/>
      <c r="J26" s="3"/>
      <c r="K26" s="3"/>
    </row>
    <row r="27" spans="1:15" x14ac:dyDescent="0.25">
      <c r="A27" s="31" t="s">
        <v>8</v>
      </c>
      <c r="B27" s="34">
        <v>15</v>
      </c>
      <c r="C27" s="25">
        <v>6497</v>
      </c>
      <c r="D27" s="28">
        <f t="shared" ref="D27:D34" si="0">(B27*10^3)/(PI()*($K$13^2)/4)</f>
        <v>389.76720757198859</v>
      </c>
      <c r="E27" s="28">
        <f t="shared" ref="E27:E34" si="1">$C$20*C27^$C$21+$C$22</f>
        <v>389.13092796810372</v>
      </c>
      <c r="F27" s="31">
        <f t="shared" ref="F27:F34" si="2">(D27-E27)^2</f>
        <v>0.40485173431989063</v>
      </c>
      <c r="G27" s="3"/>
      <c r="H27" s="3"/>
      <c r="I27" s="3"/>
      <c r="J27" s="3"/>
      <c r="K27" s="3"/>
    </row>
    <row r="28" spans="1:15" x14ac:dyDescent="0.25">
      <c r="A28" s="32" t="s">
        <v>9</v>
      </c>
      <c r="B28" s="35">
        <v>15</v>
      </c>
      <c r="C28" s="26">
        <v>6166</v>
      </c>
      <c r="D28" s="29">
        <f t="shared" si="0"/>
        <v>389.76720757198859</v>
      </c>
      <c r="E28" s="29">
        <f t="shared" si="1"/>
        <v>390.48771163750848</v>
      </c>
      <c r="F28" s="32">
        <f t="shared" si="2"/>
        <v>0.51912610843068996</v>
      </c>
      <c r="G28" s="3"/>
      <c r="H28" s="3"/>
      <c r="I28" s="3"/>
      <c r="J28" s="3"/>
      <c r="K28" s="3"/>
    </row>
    <row r="29" spans="1:15" x14ac:dyDescent="0.25">
      <c r="A29" s="32" t="s">
        <v>20</v>
      </c>
      <c r="B29" s="35">
        <v>13</v>
      </c>
      <c r="C29" s="26">
        <v>56498</v>
      </c>
      <c r="D29" s="29">
        <f t="shared" si="0"/>
        <v>337.79824656239015</v>
      </c>
      <c r="E29" s="29">
        <f t="shared" si="1"/>
        <v>336.04836892853211</v>
      </c>
      <c r="F29" s="32">
        <f t="shared" si="2"/>
        <v>3.0620717334765923</v>
      </c>
      <c r="G29" s="3"/>
      <c r="H29" s="3"/>
      <c r="I29" s="3"/>
      <c r="J29" s="3"/>
      <c r="K29" s="3"/>
    </row>
    <row r="30" spans="1:15" x14ac:dyDescent="0.25">
      <c r="A30" s="32" t="s">
        <v>27</v>
      </c>
      <c r="B30" s="35">
        <v>13</v>
      </c>
      <c r="C30" s="26">
        <v>49925</v>
      </c>
      <c r="D30" s="29">
        <f t="shared" si="0"/>
        <v>337.79824656239015</v>
      </c>
      <c r="E30" s="29">
        <f t="shared" si="1"/>
        <v>338.9295392790126</v>
      </c>
      <c r="F30" s="32">
        <f t="shared" si="2"/>
        <v>1.2798232106830121</v>
      </c>
      <c r="G30" s="3"/>
      <c r="H30" s="3"/>
      <c r="I30" s="3"/>
      <c r="J30" s="3"/>
      <c r="K30" s="3"/>
    </row>
    <row r="31" spans="1:15" x14ac:dyDescent="0.25">
      <c r="A31" s="32" t="s">
        <v>17</v>
      </c>
      <c r="B31" s="35">
        <v>12</v>
      </c>
      <c r="C31" s="26">
        <v>162348</v>
      </c>
      <c r="D31" s="29">
        <f t="shared" si="0"/>
        <v>311.8137660575909</v>
      </c>
      <c r="E31" s="29">
        <f t="shared" si="1"/>
        <v>312.18119842239662</v>
      </c>
      <c r="F31" s="32">
        <f t="shared" si="2"/>
        <v>0.13500654270672555</v>
      </c>
    </row>
    <row r="32" spans="1:15" x14ac:dyDescent="0.25">
      <c r="A32" s="32" t="s">
        <v>19</v>
      </c>
      <c r="B32" s="35">
        <v>12</v>
      </c>
      <c r="C32" s="26">
        <v>163364</v>
      </c>
      <c r="D32" s="29">
        <f t="shared" si="0"/>
        <v>311.8137660575909</v>
      </c>
      <c r="E32" s="29">
        <f t="shared" si="1"/>
        <v>312.04389585867796</v>
      </c>
      <c r="F32" s="32">
        <f t="shared" si="2"/>
        <v>5.2959725348369617E-2</v>
      </c>
    </row>
    <row r="33" spans="1:14" x14ac:dyDescent="0.25">
      <c r="A33" s="32" t="s">
        <v>28</v>
      </c>
      <c r="B33" s="35">
        <v>11</v>
      </c>
      <c r="C33" s="26">
        <v>557651</v>
      </c>
      <c r="D33" s="29">
        <f t="shared" si="0"/>
        <v>285.82928555279165</v>
      </c>
      <c r="E33" s="29">
        <f t="shared" si="1"/>
        <v>285.85097026009214</v>
      </c>
      <c r="F33" s="32">
        <f t="shared" si="2"/>
        <v>4.7022653070810693E-4</v>
      </c>
    </row>
    <row r="34" spans="1:14" ht="15.75" thickBot="1" x14ac:dyDescent="0.3">
      <c r="A34" s="33" t="s">
        <v>10</v>
      </c>
      <c r="B34" s="36">
        <v>10</v>
      </c>
      <c r="C34" s="27">
        <v>2054348</v>
      </c>
      <c r="D34" s="30">
        <f t="shared" si="0"/>
        <v>259.84480504799239</v>
      </c>
      <c r="E34" s="30">
        <f t="shared" si="1"/>
        <v>259.76043059204721</v>
      </c>
      <c r="F34" s="32">
        <f t="shared" si="2"/>
        <v>7.1190488160452342E-3</v>
      </c>
    </row>
    <row r="35" spans="1:14" ht="18" x14ac:dyDescent="0.25">
      <c r="A35" s="3"/>
      <c r="B35" s="9"/>
      <c r="C35" s="14"/>
      <c r="D35" s="3"/>
      <c r="E35" s="11" t="s">
        <v>86</v>
      </c>
      <c r="F35" s="40">
        <f>SUM(F27:F34)</f>
        <v>5.4614283303120326</v>
      </c>
    </row>
    <row r="36" spans="1:14" x14ac:dyDescent="0.25">
      <c r="C36" s="14"/>
      <c r="D36" s="13"/>
      <c r="E36" s="13"/>
    </row>
    <row r="37" spans="1:14" x14ac:dyDescent="0.25">
      <c r="H37" s="2"/>
      <c r="I37" s="61" t="s">
        <v>99</v>
      </c>
      <c r="J37" s="61"/>
      <c r="K37" s="61"/>
      <c r="L37" s="61"/>
      <c r="M37" s="61"/>
    </row>
    <row r="38" spans="1:14" ht="15.75" thickBot="1" x14ac:dyDescent="0.3">
      <c r="A38" s="9"/>
      <c r="B38" s="3"/>
      <c r="C38" s="51"/>
      <c r="D38" s="51"/>
      <c r="E38" s="51"/>
      <c r="F38" s="23"/>
      <c r="G38" s="3"/>
      <c r="H38" s="2"/>
      <c r="I38" s="95"/>
      <c r="J38" s="95"/>
      <c r="K38" s="95"/>
      <c r="L38" s="95"/>
      <c r="M38" s="95"/>
    </row>
    <row r="39" spans="1:14" ht="32.25" thickBot="1" x14ac:dyDescent="0.3">
      <c r="A39" s="82"/>
      <c r="B39" s="79" t="s">
        <v>93</v>
      </c>
      <c r="C39" s="80" t="s">
        <v>94</v>
      </c>
      <c r="D39" s="80" t="s">
        <v>95</v>
      </c>
      <c r="E39" s="80" t="s">
        <v>96</v>
      </c>
      <c r="F39" s="80" t="s">
        <v>98</v>
      </c>
      <c r="G39" s="81" t="s">
        <v>97</v>
      </c>
      <c r="H39" s="41"/>
      <c r="I39" s="43"/>
      <c r="J39" s="39" t="s">
        <v>87</v>
      </c>
      <c r="K39" s="39" t="s">
        <v>88</v>
      </c>
      <c r="L39" s="39" t="s">
        <v>89</v>
      </c>
      <c r="M39" s="39" t="s">
        <v>90</v>
      </c>
      <c r="N39" s="24"/>
    </row>
    <row r="40" spans="1:14" x14ac:dyDescent="0.25">
      <c r="A40" s="83" t="s">
        <v>70</v>
      </c>
      <c r="B40" s="76">
        <v>8</v>
      </c>
      <c r="C40" s="46">
        <v>12</v>
      </c>
      <c r="D40" s="30">
        <f>(4*B40*10^3)/(PI()*$C$50^2)</f>
        <v>207.87584403839392</v>
      </c>
      <c r="E40" s="30">
        <f>(4*C40*10^3)/(PI()*$C$50^2)</f>
        <v>311.8137660575909</v>
      </c>
      <c r="F40" s="77">
        <v>23467</v>
      </c>
      <c r="G40" s="78">
        <f>$C$20*F40^$C$21+$C$22</f>
        <v>356.91246226476096</v>
      </c>
      <c r="H40" s="10"/>
      <c r="I40" s="44" t="s">
        <v>70</v>
      </c>
      <c r="J40" s="47">
        <v>60.969051376404401</v>
      </c>
      <c r="K40" s="47">
        <v>87.203922412225396</v>
      </c>
      <c r="L40" s="47">
        <v>8.1281591429596691</v>
      </c>
      <c r="M40" s="47">
        <v>10.1289387080453</v>
      </c>
      <c r="N40" s="38"/>
    </row>
    <row r="41" spans="1:14" x14ac:dyDescent="0.25">
      <c r="A41" s="84" t="s">
        <v>71</v>
      </c>
      <c r="B41" s="73">
        <v>2</v>
      </c>
      <c r="C41" s="63">
        <v>12</v>
      </c>
      <c r="D41" s="64">
        <f t="shared" ref="D41:D48" si="3">(4*B41*10^3)/(PI()*$C$50^2)</f>
        <v>51.96896100959848</v>
      </c>
      <c r="E41" s="64">
        <f t="shared" ref="E41:E48" si="4">(4*C41*10^3)/(PI()*$C$50^2)</f>
        <v>311.8137660575909</v>
      </c>
      <c r="F41" s="65">
        <v>156038</v>
      </c>
      <c r="G41" s="67">
        <f t="shared" ref="G41:G48" si="5">$C$20*F41^$C$21+$C$22</f>
        <v>313.05468192013734</v>
      </c>
      <c r="H41" s="10"/>
      <c r="I41" s="45" t="s">
        <v>71</v>
      </c>
      <c r="J41" s="48">
        <v>22.513400714755601</v>
      </c>
      <c r="K41" s="48">
        <v>29.757102287412199</v>
      </c>
      <c r="L41" s="48">
        <v>0.94973473556697297</v>
      </c>
      <c r="M41" s="48">
        <v>0.75145356200932301</v>
      </c>
      <c r="N41" s="38"/>
    </row>
    <row r="42" spans="1:14" x14ac:dyDescent="0.25">
      <c r="A42" s="84" t="s">
        <v>72</v>
      </c>
      <c r="B42" s="74">
        <v>9</v>
      </c>
      <c r="C42" s="63">
        <v>6.2</v>
      </c>
      <c r="D42" s="64">
        <f t="shared" si="3"/>
        <v>233.86032454319317</v>
      </c>
      <c r="E42" s="64">
        <f t="shared" si="4"/>
        <v>161.10377912975531</v>
      </c>
      <c r="F42" s="66" t="s">
        <v>73</v>
      </c>
      <c r="G42" s="68" t="s">
        <v>92</v>
      </c>
      <c r="H42" s="62"/>
      <c r="I42" s="45" t="s">
        <v>72</v>
      </c>
      <c r="J42" s="50"/>
      <c r="K42" s="50"/>
      <c r="L42" s="50"/>
      <c r="M42" s="50"/>
      <c r="N42" s="38"/>
    </row>
    <row r="43" spans="1:14" x14ac:dyDescent="0.25">
      <c r="A43" s="84" t="s">
        <v>74</v>
      </c>
      <c r="B43" s="74">
        <v>4</v>
      </c>
      <c r="C43" s="63">
        <v>13</v>
      </c>
      <c r="D43" s="64">
        <f t="shared" si="3"/>
        <v>103.93792201919696</v>
      </c>
      <c r="E43" s="64">
        <f t="shared" si="4"/>
        <v>337.79824656239015</v>
      </c>
      <c r="F43" s="65">
        <v>21148</v>
      </c>
      <c r="G43" s="67">
        <f t="shared" si="5"/>
        <v>359.44541349684505</v>
      </c>
      <c r="H43" s="10"/>
      <c r="I43" s="45" t="s">
        <v>74</v>
      </c>
      <c r="J43" s="48">
        <v>32.247507947026797</v>
      </c>
      <c r="K43" s="48">
        <v>47.397063458186899</v>
      </c>
      <c r="L43" s="48">
        <v>12.137892716728301</v>
      </c>
      <c r="M43" s="48">
        <v>13.0249695827141</v>
      </c>
      <c r="N43" s="38"/>
    </row>
    <row r="44" spans="1:14" x14ac:dyDescent="0.25">
      <c r="A44" s="84" t="s">
        <v>75</v>
      </c>
      <c r="B44" s="74">
        <v>10</v>
      </c>
      <c r="C44" s="63">
        <v>11.3</v>
      </c>
      <c r="D44" s="64">
        <f t="shared" si="3"/>
        <v>259.84480504799239</v>
      </c>
      <c r="E44" s="64">
        <f t="shared" si="4"/>
        <v>293.62462970423144</v>
      </c>
      <c r="F44" s="65">
        <v>17221</v>
      </c>
      <c r="G44" s="67">
        <f t="shared" si="5"/>
        <v>364.48537654598567</v>
      </c>
      <c r="H44" s="10"/>
      <c r="I44" s="45" t="s">
        <v>75</v>
      </c>
      <c r="J44" s="48">
        <v>67.205852949915396</v>
      </c>
      <c r="K44" s="48">
        <v>100.17178065019</v>
      </c>
      <c r="L44" s="48">
        <v>11.5810744223188</v>
      </c>
      <c r="M44" s="48">
        <v>12.760160682848101</v>
      </c>
      <c r="N44" s="38"/>
    </row>
    <row r="45" spans="1:14" x14ac:dyDescent="0.25">
      <c r="A45" s="84" t="s">
        <v>76</v>
      </c>
      <c r="B45" s="74">
        <v>2</v>
      </c>
      <c r="C45" s="63">
        <v>13.5</v>
      </c>
      <c r="D45" s="64">
        <f t="shared" si="3"/>
        <v>51.96896100959848</v>
      </c>
      <c r="E45" s="64">
        <f t="shared" si="4"/>
        <v>350.79048681478974</v>
      </c>
      <c r="F45" s="65">
        <v>21471</v>
      </c>
      <c r="G45" s="67">
        <f t="shared" si="5"/>
        <v>359.07558442462107</v>
      </c>
      <c r="H45" s="10"/>
      <c r="I45" s="45" t="s">
        <v>76</v>
      </c>
      <c r="J45" s="48">
        <v>19.296570287271301</v>
      </c>
      <c r="K45" s="48">
        <v>27.715346756101599</v>
      </c>
      <c r="L45" s="48">
        <v>5.7645010893155497</v>
      </c>
      <c r="M45" s="48">
        <v>5.9997798002718499</v>
      </c>
      <c r="N45" s="38"/>
    </row>
    <row r="46" spans="1:14" x14ac:dyDescent="0.25">
      <c r="A46" s="84" t="s">
        <v>77</v>
      </c>
      <c r="B46" s="74">
        <v>9</v>
      </c>
      <c r="C46" s="63">
        <v>10.4</v>
      </c>
      <c r="D46" s="64">
        <f t="shared" si="3"/>
        <v>233.86032454319317</v>
      </c>
      <c r="E46" s="64">
        <f t="shared" si="4"/>
        <v>270.23859724991212</v>
      </c>
      <c r="F46" s="65">
        <v>234306</v>
      </c>
      <c r="G46" s="67">
        <f t="shared" si="5"/>
        <v>304.18001372547099</v>
      </c>
      <c r="H46" s="10"/>
      <c r="I46" s="45" t="s">
        <v>77</v>
      </c>
      <c r="J46" s="48">
        <v>70.915488505106495</v>
      </c>
      <c r="K46" s="48">
        <v>96.514575224421094</v>
      </c>
      <c r="L46" s="48">
        <v>5.3777395577520597</v>
      </c>
      <c r="M46" s="48">
        <v>3.6367002859561701</v>
      </c>
      <c r="N46" s="38"/>
    </row>
    <row r="47" spans="1:14" x14ac:dyDescent="0.25">
      <c r="A47" s="84" t="s">
        <v>78</v>
      </c>
      <c r="B47" s="74">
        <v>5</v>
      </c>
      <c r="C47" s="63">
        <v>11.5</v>
      </c>
      <c r="D47" s="64">
        <f t="shared" si="3"/>
        <v>129.9224025239962</v>
      </c>
      <c r="E47" s="64">
        <f t="shared" si="4"/>
        <v>298.8215258051913</v>
      </c>
      <c r="F47" s="65">
        <v>179931</v>
      </c>
      <c r="G47" s="67">
        <f t="shared" si="5"/>
        <v>309.92358470280283</v>
      </c>
      <c r="H47" s="10"/>
      <c r="I47" s="45" t="s">
        <v>78</v>
      </c>
      <c r="J47" s="48">
        <v>46.117950887267597</v>
      </c>
      <c r="K47" s="48">
        <v>61.567501644268702</v>
      </c>
      <c r="L47" s="48">
        <v>1.4837892908060399</v>
      </c>
      <c r="M47" s="48">
        <v>0.42237869429698799</v>
      </c>
      <c r="N47" s="38"/>
    </row>
    <row r="48" spans="1:14" ht="15.75" thickBot="1" x14ac:dyDescent="0.3">
      <c r="A48" s="85" t="s">
        <v>79</v>
      </c>
      <c r="B48" s="75">
        <v>12</v>
      </c>
      <c r="C48" s="69">
        <v>9.4</v>
      </c>
      <c r="D48" s="70">
        <f t="shared" si="3"/>
        <v>311.8137660575909</v>
      </c>
      <c r="E48" s="70">
        <f t="shared" si="4"/>
        <v>244.25411674511287</v>
      </c>
      <c r="F48" s="71">
        <v>352461</v>
      </c>
      <c r="G48" s="72">
        <f t="shared" si="5"/>
        <v>295.44862264538006</v>
      </c>
      <c r="H48" s="10"/>
      <c r="I48" s="46" t="s">
        <v>79</v>
      </c>
      <c r="J48" s="49">
        <v>92.771092371723597</v>
      </c>
      <c r="K48" s="49">
        <v>126.484309457438</v>
      </c>
      <c r="L48" s="49">
        <v>17.4574212845034</v>
      </c>
      <c r="M48" s="49">
        <v>17.723795116176301</v>
      </c>
      <c r="N48" s="38"/>
    </row>
    <row r="49" spans="1:13" x14ac:dyDescent="0.25">
      <c r="I49" s="9" t="s">
        <v>91</v>
      </c>
      <c r="J49" s="42">
        <f>SUM(J40:J48)</f>
        <v>412.03691503947118</v>
      </c>
      <c r="K49" s="42">
        <f t="shared" ref="K49:M49" si="6">SUM(K40:K48)</f>
        <v>576.81160189024388</v>
      </c>
      <c r="L49" s="42">
        <f t="shared" si="6"/>
        <v>62.880312239950783</v>
      </c>
      <c r="M49" s="42">
        <f t="shared" si="6"/>
        <v>64.448176432318135</v>
      </c>
    </row>
    <row r="50" spans="1:13" x14ac:dyDescent="0.25">
      <c r="B50" s="37" t="s">
        <v>80</v>
      </c>
      <c r="C50" s="37">
        <v>7</v>
      </c>
      <c r="D50" t="s">
        <v>81</v>
      </c>
    </row>
    <row r="51" spans="1:13" x14ac:dyDescent="0.25">
      <c r="B51" s="37" t="s">
        <v>82</v>
      </c>
      <c r="C51">
        <v>650</v>
      </c>
      <c r="D51" t="s">
        <v>83</v>
      </c>
    </row>
    <row r="52" spans="1:13" x14ac:dyDescent="0.25">
      <c r="B52" s="1" t="s">
        <v>84</v>
      </c>
      <c r="C52" s="2">
        <v>485</v>
      </c>
      <c r="D52" s="2" t="s">
        <v>83</v>
      </c>
    </row>
    <row r="57" spans="1:13" x14ac:dyDescent="0.25">
      <c r="A57" s="86"/>
      <c r="B57" s="87"/>
      <c r="C57" s="86"/>
      <c r="D57" s="86"/>
      <c r="E57" s="86"/>
      <c r="F57" s="86"/>
      <c r="G57" s="86"/>
      <c r="H57" s="86"/>
    </row>
    <row r="58" spans="1:13" x14ac:dyDescent="0.25">
      <c r="A58" s="86"/>
      <c r="B58" s="87"/>
      <c r="C58" s="86"/>
      <c r="D58" s="86"/>
      <c r="E58" s="86"/>
      <c r="F58" s="86"/>
      <c r="G58" s="86"/>
      <c r="H58" s="86"/>
    </row>
    <row r="59" spans="1:13" x14ac:dyDescent="0.25">
      <c r="A59" s="86"/>
      <c r="B59" s="88"/>
      <c r="C59" s="89"/>
      <c r="D59" s="89"/>
      <c r="E59" s="89"/>
      <c r="F59" s="89"/>
      <c r="G59" s="89"/>
      <c r="H59" s="86"/>
    </row>
    <row r="60" spans="1:13" x14ac:dyDescent="0.25">
      <c r="A60" s="90"/>
      <c r="B60" s="91"/>
      <c r="C60" s="92"/>
      <c r="D60" s="93"/>
      <c r="E60" s="93"/>
      <c r="F60" s="94"/>
      <c r="G60" s="94"/>
      <c r="H60" s="86"/>
    </row>
    <row r="61" spans="1:13" x14ac:dyDescent="0.25">
      <c r="A61" s="86"/>
      <c r="B61" s="87"/>
      <c r="C61" s="86"/>
      <c r="D61" s="86"/>
      <c r="E61" s="86"/>
      <c r="F61" s="86"/>
      <c r="G61" s="86"/>
      <c r="H61" s="86"/>
    </row>
    <row r="62" spans="1:13" x14ac:dyDescent="0.25">
      <c r="A62" s="86"/>
      <c r="B62" s="87"/>
      <c r="C62" s="86"/>
      <c r="D62" s="86"/>
      <c r="E62" s="86"/>
      <c r="F62" s="86"/>
      <c r="G62" s="86"/>
      <c r="H62" s="86"/>
    </row>
    <row r="63" spans="1:13" x14ac:dyDescent="0.25">
      <c r="A63" s="86"/>
      <c r="B63" s="87"/>
      <c r="C63" s="86"/>
      <c r="D63" s="86"/>
      <c r="E63" s="86"/>
      <c r="F63" s="86"/>
      <c r="G63" s="86"/>
      <c r="H63" s="86"/>
    </row>
    <row r="64" spans="1:13" x14ac:dyDescent="0.25">
      <c r="A64" s="86"/>
      <c r="B64" s="87"/>
      <c r="C64" s="86"/>
      <c r="D64" s="86"/>
      <c r="E64" s="86"/>
      <c r="F64" s="86"/>
      <c r="G64" s="86"/>
      <c r="H64" s="86"/>
    </row>
  </sheetData>
  <mergeCells count="13">
    <mergeCell ref="A24:A26"/>
    <mergeCell ref="C38:E38"/>
    <mergeCell ref="F24:F26"/>
    <mergeCell ref="G18:O20"/>
    <mergeCell ref="D24:D26"/>
    <mergeCell ref="I37:M38"/>
    <mergeCell ref="B1:C1"/>
    <mergeCell ref="D1:E1"/>
    <mergeCell ref="B24:B26"/>
    <mergeCell ref="E24:E26"/>
    <mergeCell ref="C24:C26"/>
    <mergeCell ref="B18:C19"/>
    <mergeCell ref="E18:F19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Citlivostní sestava 1</vt:lpstr>
      <vt:lpstr>Limitní sestava 1</vt:lpstr>
      <vt:lpstr>141126</vt:lpstr>
    </vt:vector>
  </TitlesOfParts>
  <Company>FSI VUT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Stolář</dc:creator>
  <cp:lastModifiedBy>Kouba</cp:lastModifiedBy>
  <dcterms:created xsi:type="dcterms:W3CDTF">2014-11-24T10:59:03Z</dcterms:created>
  <dcterms:modified xsi:type="dcterms:W3CDTF">2015-06-01T03:44:11Z</dcterms:modified>
</cp:coreProperties>
</file>